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6. Tahun 2025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1" l="1"/>
  <c r="X22" i="1" s="1"/>
  <c r="S22" i="1"/>
  <c r="R22" i="1"/>
  <c r="T22" i="1" s="1"/>
  <c r="K22" i="1"/>
  <c r="I22" i="1"/>
  <c r="H22" i="1"/>
  <c r="J22" i="1" s="1"/>
  <c r="M22" i="1" s="1"/>
  <c r="O22" i="1" s="1"/>
  <c r="W21" i="1"/>
  <c r="X21" i="1" s="1"/>
  <c r="T21" i="1"/>
  <c r="L21" i="1"/>
  <c r="J21" i="1"/>
  <c r="M21" i="1" s="1"/>
  <c r="O21" i="1" s="1"/>
  <c r="X20" i="1"/>
  <c r="W20" i="1"/>
  <c r="T20" i="1"/>
  <c r="M20" i="1"/>
  <c r="O20" i="1" s="1"/>
  <c r="L20" i="1"/>
  <c r="J20" i="1"/>
  <c r="W19" i="1"/>
  <c r="X19" i="1" s="1"/>
  <c r="T19" i="1"/>
  <c r="L19" i="1"/>
  <c r="J19" i="1"/>
  <c r="M19" i="1" s="1"/>
  <c r="O19" i="1" s="1"/>
  <c r="X18" i="1"/>
  <c r="W18" i="1"/>
  <c r="T18" i="1"/>
  <c r="L18" i="1"/>
  <c r="J18" i="1"/>
  <c r="M18" i="1" s="1"/>
  <c r="O18" i="1" s="1"/>
  <c r="W17" i="1"/>
  <c r="X17" i="1" s="1"/>
  <c r="T17" i="1"/>
  <c r="L17" i="1"/>
  <c r="J17" i="1"/>
  <c r="M17" i="1" s="1"/>
  <c r="O17" i="1" s="1"/>
  <c r="X16" i="1"/>
  <c r="W16" i="1"/>
  <c r="T16" i="1"/>
  <c r="M16" i="1"/>
  <c r="O16" i="1" s="1"/>
  <c r="L16" i="1"/>
  <c r="J16" i="1"/>
  <c r="W15" i="1"/>
  <c r="X15" i="1" s="1"/>
  <c r="T15" i="1"/>
  <c r="L15" i="1"/>
  <c r="J15" i="1"/>
  <c r="M15" i="1" s="1"/>
  <c r="O15" i="1" s="1"/>
  <c r="X14" i="1"/>
  <c r="W14" i="1"/>
  <c r="T14" i="1"/>
  <c r="L14" i="1"/>
  <c r="J14" i="1"/>
  <c r="M14" i="1" s="1"/>
  <c r="O14" i="1" s="1"/>
  <c r="F14" i="1"/>
  <c r="X13" i="1"/>
  <c r="W13" i="1"/>
  <c r="T13" i="1"/>
  <c r="L13" i="1"/>
  <c r="J13" i="1"/>
  <c r="M13" i="1" s="1"/>
  <c r="O13" i="1" s="1"/>
  <c r="W12" i="1"/>
  <c r="X12" i="1" s="1"/>
  <c r="T12" i="1"/>
  <c r="L12" i="1"/>
  <c r="L22" i="1" s="1"/>
  <c r="J12" i="1"/>
  <c r="M12" i="1" s="1"/>
  <c r="O12" i="1" s="1"/>
  <c r="X11" i="1"/>
  <c r="W11" i="1"/>
  <c r="T11" i="1"/>
  <c r="M11" i="1"/>
  <c r="O11" i="1" s="1"/>
  <c r="L11" i="1"/>
  <c r="J11" i="1"/>
  <c r="Y10" i="1"/>
  <c r="X10" i="1"/>
  <c r="W10" i="1"/>
  <c r="T10" i="1"/>
  <c r="M10" i="1"/>
  <c r="O10" i="1" s="1"/>
  <c r="L10" i="1"/>
  <c r="J10" i="1"/>
  <c r="F10" i="1"/>
</calcChain>
</file>

<file path=xl/sharedStrings.xml><?xml version="1.0" encoding="utf-8"?>
<sst xmlns="http://schemas.openxmlformats.org/spreadsheetml/2006/main" count="81" uniqueCount="75">
  <si>
    <t xml:space="preserve">Nomor </t>
  </si>
  <si>
    <t>: 527/DKP-P2HKP/IV/2023/</t>
  </si>
  <si>
    <t xml:space="preserve">Lampiran </t>
  </si>
  <si>
    <t>: 2</t>
  </si>
  <si>
    <t>Perihal</t>
  </si>
  <si>
    <t>: Permintaan Nilai B dan Nilai C Angka Konsumsi Ikan</t>
  </si>
  <si>
    <t>DI PROVINSI RIAU TAHUN 2023</t>
  </si>
  <si>
    <t>NO</t>
  </si>
  <si>
    <t>DAERAH</t>
  </si>
  <si>
    <t>NILAI A PERHITUNGAN MANUAL</t>
  </si>
  <si>
    <t>Nilai A (Nilai AKI Susenas)</t>
  </si>
  <si>
    <t>Nilai B (Konsumsi Ikan diluar rumah tangga)</t>
  </si>
  <si>
    <t>Nilai C (Konsumsi Ikan tidak tercatat)</t>
  </si>
  <si>
    <t xml:space="preserve">Final AKI </t>
  </si>
  <si>
    <t>Jumlah Penduduk (Jiwa)</t>
  </si>
  <si>
    <t>Kebutuhan Ikan  berdasarkan Preference Konsumen</t>
  </si>
  <si>
    <t>Kebutuhan Ikan (TON)</t>
  </si>
  <si>
    <t>Total Produksi Tangkap dan Budidaya (TON)</t>
  </si>
  <si>
    <t xml:space="preserve">Surflus (+) / Defisit (-) </t>
  </si>
  <si>
    <t xml:space="preserve"> Dominan Ikan dikonsusmi Masyarakat</t>
  </si>
  <si>
    <t>KIDS</t>
  </si>
  <si>
    <t>KIDA</t>
  </si>
  <si>
    <t>KIMJ</t>
  </si>
  <si>
    <t>KIDRT</t>
  </si>
  <si>
    <t>SIMULASI</t>
  </si>
  <si>
    <t xml:space="preserve">makan ikan </t>
  </si>
  <si>
    <t>15%dari nilai A</t>
  </si>
  <si>
    <t>(A+B) 10%</t>
  </si>
  <si>
    <t>7=(3+4+5+6)</t>
  </si>
  <si>
    <t>10=(7+8+9)</t>
  </si>
  <si>
    <t>12=(7*11)</t>
  </si>
  <si>
    <t>12=(10*11)</t>
  </si>
  <si>
    <t>14=(13-12)</t>
  </si>
  <si>
    <t>budidaya</t>
  </si>
  <si>
    <t>tangkap</t>
  </si>
  <si>
    <t>KUANTAN SINGINGI</t>
  </si>
  <si>
    <t>Nila, Patin, Teri diawetkan</t>
  </si>
  <si>
    <t>1 org / minggu</t>
  </si>
  <si>
    <t>100 gram</t>
  </si>
  <si>
    <t>INDRAGIRI HULU</t>
  </si>
  <si>
    <t>Patin, Teri diawetkan, Nila</t>
  </si>
  <si>
    <t>INDRAGIRI HILIR</t>
  </si>
  <si>
    <t>Ikan segar/basah lainnya, Udang, Teri diawetkan</t>
  </si>
  <si>
    <t>PELALAWAN</t>
  </si>
  <si>
    <t>Patin, Nila, Teridiawetkan</t>
  </si>
  <si>
    <t>SIAK</t>
  </si>
  <si>
    <t>Lele, Patin, Nila</t>
  </si>
  <si>
    <t>KAMPAR</t>
  </si>
  <si>
    <t>Patin, Nila, Lele</t>
  </si>
  <si>
    <t>ROKAN HULU</t>
  </si>
  <si>
    <t>Nila,Teri diawetkan, Patin, Lele</t>
  </si>
  <si>
    <t>BENGKALIS</t>
  </si>
  <si>
    <t>Ikan segar/basah lainnya, Lele, Teri diawetkan</t>
  </si>
  <si>
    <t>ROKAN HILIR</t>
  </si>
  <si>
    <t>Ikan segar/basah lainnya, Gabus, Kembung/banyar</t>
  </si>
  <si>
    <t>KEP. MERANTI</t>
  </si>
  <si>
    <t>ikan segar/basah lainnya, Tongkol, Selar</t>
  </si>
  <si>
    <t>PEKANBARU</t>
  </si>
  <si>
    <t xml:space="preserve"> </t>
  </si>
  <si>
    <t>DUMAI</t>
  </si>
  <si>
    <t>Ikan segar/basah lainnya, Tongkol, Lele</t>
  </si>
  <si>
    <t>PROVINSI RIAU</t>
  </si>
  <si>
    <t xml:space="preserve">KEMENTERIAN KELAUTAN DAN PERIKANAN </t>
  </si>
  <si>
    <t>Pekanbaru,    Juli 2024</t>
  </si>
  <si>
    <t>Catatan :</t>
  </si>
  <si>
    <t>Kepala Dinas Kelautan dan Perikanan</t>
  </si>
  <si>
    <t>: Konsumsi ikan dan udang segar</t>
  </si>
  <si>
    <t>Provinsi Riau</t>
  </si>
  <si>
    <t>: Konsumsi Ikan dan udang asin/awetan</t>
  </si>
  <si>
    <t>: Konsumsi ikan yang dibeli dalam bentuk olahan matang</t>
  </si>
  <si>
    <t>: Nilai A + Nilai B + Nilai C</t>
  </si>
  <si>
    <t>(..............................................)</t>
  </si>
  <si>
    <t>Penata Utama Madya</t>
  </si>
  <si>
    <t>NIP. 19630512 199303 1 006</t>
  </si>
  <si>
    <t>DATA KEBUTUHAN 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</si>
</sst>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1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2" applyFont="1" applyAlignment="1">
      <alignment vertical="center"/>
    </xf>
    <xf numFmtId="164" fontId="6" fillId="0" borderId="0" xfId="2" applyNumberFormat="1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vertical="center"/>
    </xf>
    <xf numFmtId="2" fontId="9" fillId="2" borderId="6" xfId="0" applyNumberFormat="1" applyFont="1" applyFill="1" applyBorder="1" applyAlignment="1">
      <alignment horizontal="right" vertical="center"/>
    </xf>
    <xf numFmtId="2" fontId="10" fillId="3" borderId="6" xfId="0" applyNumberFormat="1" applyFont="1" applyFill="1" applyBorder="1" applyAlignment="1">
      <alignment vertical="center"/>
    </xf>
    <xf numFmtId="3" fontId="11" fillId="4" borderId="6" xfId="0" applyNumberFormat="1" applyFont="1" applyFill="1" applyBorder="1" applyAlignment="1">
      <alignment horizontal="right" vertical="center" readingOrder="1"/>
    </xf>
    <xf numFmtId="3" fontId="6" fillId="3" borderId="6" xfId="0" applyNumberFormat="1" applyFont="1" applyFill="1" applyBorder="1" applyAlignment="1">
      <alignment horizontal="right" vertical="center"/>
    </xf>
    <xf numFmtId="41" fontId="9" fillId="3" borderId="6" xfId="2" applyNumberFormat="1" applyFont="1" applyFill="1" applyBorder="1" applyAlignment="1">
      <alignment horizontal="left" vertical="center"/>
    </xf>
    <xf numFmtId="164" fontId="9" fillId="2" borderId="6" xfId="2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vertical="center"/>
    </xf>
    <xf numFmtId="4" fontId="12" fillId="2" borderId="6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41" fontId="6" fillId="2" borderId="0" xfId="2" applyFont="1" applyFill="1" applyAlignment="1">
      <alignment vertical="center"/>
    </xf>
    <xf numFmtId="164" fontId="6" fillId="2" borderId="0" xfId="2" applyNumberFormat="1" applyFont="1" applyFill="1" applyAlignment="1">
      <alignment vertical="center"/>
    </xf>
    <xf numFmtId="4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164" fontId="9" fillId="2" borderId="6" xfId="1" applyNumberFormat="1" applyFont="1" applyFill="1" applyBorder="1" applyAlignment="1">
      <alignment horizontal="center" vertical="center"/>
    </xf>
    <xf numFmtId="4" fontId="12" fillId="0" borderId="6" xfId="0" applyNumberFormat="1" applyFont="1" applyBorder="1" applyAlignment="1">
      <alignment vertical="center" wrapText="1"/>
    </xf>
    <xf numFmtId="2" fontId="6" fillId="0" borderId="0" xfId="0" applyNumberFormat="1" applyFont="1" applyAlignment="1">
      <alignment vertical="center"/>
    </xf>
    <xf numFmtId="4" fontId="13" fillId="2" borderId="6" xfId="0" applyNumberFormat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vertical="center"/>
    </xf>
    <xf numFmtId="2" fontId="9" fillId="0" borderId="6" xfId="0" applyNumberFormat="1" applyFont="1" applyFill="1" applyBorder="1" applyAlignment="1">
      <alignment horizontal="right" vertical="center"/>
    </xf>
    <xf numFmtId="164" fontId="9" fillId="0" borderId="6" xfId="1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vertical="center" wrapText="1"/>
    </xf>
    <xf numFmtId="2" fontId="10" fillId="2" borderId="6" xfId="0" applyNumberFormat="1" applyFont="1" applyFill="1" applyBorder="1" applyAlignment="1">
      <alignment vertical="center"/>
    </xf>
    <xf numFmtId="164" fontId="9" fillId="2" borderId="6" xfId="1" applyNumberFormat="1" applyFont="1" applyFill="1" applyBorder="1" applyAlignment="1">
      <alignment horizontal="right" vertical="center"/>
    </xf>
    <xf numFmtId="4" fontId="12" fillId="0" borderId="6" xfId="0" applyNumberFormat="1" applyFont="1" applyBorder="1" applyAlignment="1">
      <alignment horizontal="left" vertical="center" wrapText="1"/>
    </xf>
    <xf numFmtId="4" fontId="13" fillId="0" borderId="6" xfId="0" applyNumberFormat="1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2" fontId="10" fillId="0" borderId="6" xfId="0" applyNumberFormat="1" applyFont="1" applyBorder="1" applyAlignment="1">
      <alignment vertical="center"/>
    </xf>
    <xf numFmtId="2" fontId="10" fillId="0" borderId="6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vertical="center" readingOrder="1"/>
    </xf>
    <xf numFmtId="3" fontId="9" fillId="3" borderId="6" xfId="0" applyNumberFormat="1" applyFont="1" applyFill="1" applyBorder="1" applyAlignment="1">
      <alignment horizontal="right" vertical="center"/>
    </xf>
    <xf numFmtId="4" fontId="14" fillId="0" borderId="6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164" fontId="10" fillId="0" borderId="0" xfId="2" applyNumberFormat="1" applyFont="1" applyAlignment="1">
      <alignment vertical="center"/>
    </xf>
    <xf numFmtId="41" fontId="9" fillId="2" borderId="0" xfId="0" applyNumberFormat="1" applyFont="1" applyFill="1" applyAlignment="1">
      <alignment vertical="center"/>
    </xf>
    <xf numFmtId="2" fontId="10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3" fontId="16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2" fontId="15" fillId="2" borderId="0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43" fontId="1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>
      <selection activeCell="G7" sqref="G7:G8"/>
    </sheetView>
  </sheetViews>
  <sheetFormatPr defaultRowHeight="14.25" x14ac:dyDescent="0.25"/>
  <cols>
    <col min="1" max="1" width="5.28515625" style="2" customWidth="1"/>
    <col min="2" max="2" width="18" style="2" customWidth="1"/>
    <col min="3" max="6" width="7.28515625" style="2" customWidth="1"/>
    <col min="7" max="7" width="12.140625" style="2" customWidth="1"/>
    <col min="8" max="8" width="11.85546875" style="2" customWidth="1"/>
    <col min="9" max="9" width="11.5703125" style="2" customWidth="1"/>
    <col min="10" max="10" width="11.28515625" style="2" customWidth="1"/>
    <col min="11" max="12" width="14.140625" style="2" customWidth="1"/>
    <col min="13" max="13" width="14" style="2" customWidth="1"/>
    <col min="14" max="14" width="17.28515625" style="2" customWidth="1"/>
    <col min="15" max="15" width="14" style="2" customWidth="1"/>
    <col min="16" max="16" width="17.85546875" style="3" customWidth="1"/>
    <col min="17" max="17" width="9.140625" style="2" customWidth="1"/>
    <col min="18" max="18" width="15.28515625" style="4" bestFit="1" customWidth="1"/>
    <col min="19" max="19" width="12.28515625" style="5" customWidth="1"/>
    <col min="20" max="20" width="14.5703125" style="2" customWidth="1"/>
    <col min="21" max="21" width="14.140625" style="2" customWidth="1"/>
    <col min="22" max="22" width="12" style="2" customWidth="1"/>
    <col min="23" max="23" width="16" style="2" customWidth="1"/>
    <col min="24" max="16384" width="9.140625" style="2"/>
  </cols>
  <sheetData>
    <row r="1" spans="1:25" x14ac:dyDescent="0.25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</row>
    <row r="2" spans="1:25" x14ac:dyDescent="0.25">
      <c r="A2" s="1" t="s">
        <v>2</v>
      </c>
      <c r="B2" s="1"/>
      <c r="C2" s="1" t="s">
        <v>3</v>
      </c>
      <c r="D2" s="1"/>
      <c r="E2" s="1"/>
      <c r="F2" s="1"/>
      <c r="G2" s="1"/>
      <c r="H2" s="1"/>
      <c r="I2" s="1"/>
    </row>
    <row r="3" spans="1:25" x14ac:dyDescent="0.25">
      <c r="A3" s="1" t="s">
        <v>4</v>
      </c>
      <c r="B3" s="1"/>
      <c r="C3" s="1" t="s">
        <v>5</v>
      </c>
      <c r="D3" s="1"/>
      <c r="E3" s="1"/>
      <c r="F3" s="1"/>
      <c r="G3" s="1"/>
      <c r="H3" s="1"/>
      <c r="I3" s="1"/>
    </row>
    <row r="4" spans="1:25" ht="24" customHeight="1" x14ac:dyDescent="0.25">
      <c r="A4" s="92" t="s">
        <v>74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25" ht="21.75" customHeight="1" x14ac:dyDescent="0.25">
      <c r="A5" s="92" t="s">
        <v>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25" ht="11.25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25" s="7" customFormat="1" ht="32.25" customHeight="1" x14ac:dyDescent="0.25">
      <c r="A7" s="87" t="s">
        <v>7</v>
      </c>
      <c r="B7" s="93" t="s">
        <v>8</v>
      </c>
      <c r="C7" s="95" t="s">
        <v>9</v>
      </c>
      <c r="D7" s="96"/>
      <c r="E7" s="96"/>
      <c r="F7" s="97"/>
      <c r="G7" s="87" t="s">
        <v>10</v>
      </c>
      <c r="H7" s="87" t="s">
        <v>11</v>
      </c>
      <c r="I7" s="87" t="s">
        <v>12</v>
      </c>
      <c r="J7" s="87" t="s">
        <v>13</v>
      </c>
      <c r="K7" s="87" t="s">
        <v>14</v>
      </c>
      <c r="L7" s="87" t="s">
        <v>15</v>
      </c>
      <c r="M7" s="87" t="s">
        <v>16</v>
      </c>
      <c r="N7" s="87" t="s">
        <v>17</v>
      </c>
      <c r="O7" s="87" t="s">
        <v>18</v>
      </c>
      <c r="P7" s="87" t="s">
        <v>19</v>
      </c>
      <c r="R7" s="8"/>
      <c r="S7" s="9"/>
    </row>
    <row r="8" spans="1:25" s="7" customFormat="1" ht="39.75" customHeight="1" x14ac:dyDescent="0.25">
      <c r="A8" s="88"/>
      <c r="B8" s="94"/>
      <c r="C8" s="10" t="s">
        <v>20</v>
      </c>
      <c r="D8" s="10" t="s">
        <v>21</v>
      </c>
      <c r="E8" s="10" t="s">
        <v>22</v>
      </c>
      <c r="F8" s="10" t="s">
        <v>23</v>
      </c>
      <c r="G8" s="88"/>
      <c r="H8" s="88"/>
      <c r="I8" s="88"/>
      <c r="J8" s="88"/>
      <c r="K8" s="88"/>
      <c r="L8" s="88"/>
      <c r="M8" s="88"/>
      <c r="N8" s="88"/>
      <c r="O8" s="88"/>
      <c r="P8" s="88"/>
      <c r="R8" s="8"/>
      <c r="S8" s="9"/>
      <c r="U8" s="11" t="s">
        <v>24</v>
      </c>
      <c r="V8" s="11" t="s">
        <v>25</v>
      </c>
      <c r="W8" s="12" t="s">
        <v>26</v>
      </c>
      <c r="X8" s="11" t="s">
        <v>27</v>
      </c>
    </row>
    <row r="9" spans="1:25" s="16" customFormat="1" ht="15.75" customHeight="1" x14ac:dyDescent="0.25">
      <c r="A9" s="13">
        <v>1</v>
      </c>
      <c r="B9" s="14">
        <v>2</v>
      </c>
      <c r="C9" s="15">
        <v>3</v>
      </c>
      <c r="D9" s="15">
        <v>4</v>
      </c>
      <c r="E9" s="15">
        <v>5</v>
      </c>
      <c r="F9" s="15">
        <v>6</v>
      </c>
      <c r="G9" s="13" t="s">
        <v>28</v>
      </c>
      <c r="H9" s="13">
        <v>8</v>
      </c>
      <c r="I9" s="13">
        <v>9</v>
      </c>
      <c r="J9" s="13" t="s">
        <v>29</v>
      </c>
      <c r="K9" s="13">
        <v>11</v>
      </c>
      <c r="L9" s="13" t="s">
        <v>30</v>
      </c>
      <c r="M9" s="13" t="s">
        <v>31</v>
      </c>
      <c r="N9" s="13">
        <v>13</v>
      </c>
      <c r="O9" s="13" t="s">
        <v>32</v>
      </c>
      <c r="P9" s="13">
        <v>15</v>
      </c>
      <c r="R9" s="8" t="s">
        <v>33</v>
      </c>
      <c r="S9" s="9" t="s">
        <v>34</v>
      </c>
      <c r="U9" s="17"/>
      <c r="V9" s="17"/>
      <c r="W9" s="18"/>
      <c r="X9" s="17"/>
    </row>
    <row r="10" spans="1:25" s="30" customFormat="1" ht="26.25" customHeight="1" x14ac:dyDescent="0.25">
      <c r="A10" s="19">
        <v>1</v>
      </c>
      <c r="B10" s="20" t="s">
        <v>35</v>
      </c>
      <c r="C10" s="21">
        <v>24.03</v>
      </c>
      <c r="D10" s="21">
        <v>6</v>
      </c>
      <c r="E10" s="21">
        <v>1.7</v>
      </c>
      <c r="F10" s="21">
        <f>SUM(C10:E10)</f>
        <v>31.73</v>
      </c>
      <c r="G10" s="21">
        <v>31.73</v>
      </c>
      <c r="H10" s="22">
        <v>7.38</v>
      </c>
      <c r="I10" s="22">
        <v>4</v>
      </c>
      <c r="J10" s="23">
        <f>SUM(G10:I10)</f>
        <v>43.11</v>
      </c>
      <c r="K10" s="24">
        <v>323563</v>
      </c>
      <c r="L10" s="25">
        <f>G10*K10</f>
        <v>10266653.99</v>
      </c>
      <c r="M10" s="26">
        <f>J10*K10/1000</f>
        <v>13948.800929999999</v>
      </c>
      <c r="N10" s="27">
        <v>5836.94</v>
      </c>
      <c r="O10" s="28">
        <f>N10-M10</f>
        <v>-8111.8609299999998</v>
      </c>
      <c r="P10" s="29" t="s">
        <v>36</v>
      </c>
      <c r="R10" s="31">
        <v>5369446</v>
      </c>
      <c r="S10" s="32">
        <v>467.49</v>
      </c>
      <c r="T10" s="33">
        <f>SUM(R10:S10)</f>
        <v>5369913.4900000002</v>
      </c>
      <c r="U10" s="30" t="s">
        <v>37</v>
      </c>
      <c r="V10" s="30" t="s">
        <v>38</v>
      </c>
      <c r="W10" s="34">
        <f>$G10*15%</f>
        <v>4.7595000000000001</v>
      </c>
      <c r="X10" s="34">
        <f>($G10+$W10)*10%</f>
        <v>3.6489500000000001</v>
      </c>
      <c r="Y10" s="30">
        <f>100*52/1000</f>
        <v>5.2</v>
      </c>
    </row>
    <row r="11" spans="1:25" s="7" customFormat="1" ht="22.5" customHeight="1" x14ac:dyDescent="0.25">
      <c r="A11" s="35">
        <v>2</v>
      </c>
      <c r="B11" s="36" t="s">
        <v>39</v>
      </c>
      <c r="C11" s="37">
        <v>23.41</v>
      </c>
      <c r="D11" s="37">
        <v>5.97</v>
      </c>
      <c r="E11" s="37">
        <v>0.71</v>
      </c>
      <c r="F11" s="37">
        <v>30.09</v>
      </c>
      <c r="G11" s="37">
        <v>30.09</v>
      </c>
      <c r="H11" s="22">
        <v>4.51</v>
      </c>
      <c r="I11" s="22">
        <v>6.45</v>
      </c>
      <c r="J11" s="23">
        <f t="shared" ref="J11:J21" si="0">SUM(G11:I11)</f>
        <v>41.050000000000004</v>
      </c>
      <c r="K11" s="24">
        <v>452267</v>
      </c>
      <c r="L11" s="25">
        <f t="shared" ref="L11:L21" si="1">G11*K11</f>
        <v>13608714.029999999</v>
      </c>
      <c r="M11" s="26">
        <f t="shared" ref="M11:M21" si="2">J11*K11/1000</f>
        <v>18565.56035</v>
      </c>
      <c r="N11" s="38">
        <v>12539.24</v>
      </c>
      <c r="O11" s="28">
        <f t="shared" ref="O11:O20" si="3">N11-M11</f>
        <v>-6026.32035</v>
      </c>
      <c r="P11" s="39" t="s">
        <v>40</v>
      </c>
      <c r="R11" s="8">
        <v>6598900</v>
      </c>
      <c r="S11" s="9">
        <v>5940.34</v>
      </c>
      <c r="T11" s="33">
        <f t="shared" ref="T11:T22" si="4">SUM(R11:S11)</f>
        <v>6604840.3399999999</v>
      </c>
      <c r="W11" s="40">
        <f t="shared" ref="W11:W22" si="5">$G11*15%</f>
        <v>4.5134999999999996</v>
      </c>
      <c r="X11" s="40">
        <f t="shared" ref="X11:X22" si="6">($G11+$W11)*10%</f>
        <v>3.46035</v>
      </c>
    </row>
    <row r="12" spans="1:25" s="30" customFormat="1" ht="22.5" customHeight="1" x14ac:dyDescent="0.25">
      <c r="A12" s="19">
        <v>3</v>
      </c>
      <c r="B12" s="20" t="s">
        <v>41</v>
      </c>
      <c r="C12" s="21">
        <v>30.57</v>
      </c>
      <c r="D12" s="21">
        <v>7.25</v>
      </c>
      <c r="E12" s="21">
        <v>1.68</v>
      </c>
      <c r="F12" s="21">
        <v>39.49</v>
      </c>
      <c r="G12" s="21">
        <v>39.49</v>
      </c>
      <c r="H12" s="22">
        <v>2.21</v>
      </c>
      <c r="I12" s="22">
        <v>2.3199999999999998</v>
      </c>
      <c r="J12" s="23">
        <f t="shared" si="0"/>
        <v>44.02</v>
      </c>
      <c r="K12" s="24">
        <v>724330</v>
      </c>
      <c r="L12" s="25">
        <f t="shared" si="1"/>
        <v>28603791.700000003</v>
      </c>
      <c r="M12" s="26">
        <f t="shared" si="2"/>
        <v>31885.006600000001</v>
      </c>
      <c r="N12" s="38">
        <v>57416.11</v>
      </c>
      <c r="O12" s="28">
        <f t="shared" si="3"/>
        <v>25531.1034</v>
      </c>
      <c r="P12" s="41" t="s">
        <v>42</v>
      </c>
      <c r="R12" s="31">
        <v>3806844</v>
      </c>
      <c r="S12" s="32">
        <v>53609.27</v>
      </c>
      <c r="T12" s="33">
        <f t="shared" si="4"/>
        <v>3860453.27</v>
      </c>
      <c r="W12" s="34">
        <f t="shared" si="5"/>
        <v>5.9234999999999998</v>
      </c>
      <c r="X12" s="34">
        <f t="shared" si="6"/>
        <v>4.5413500000000004</v>
      </c>
    </row>
    <row r="13" spans="1:25" s="30" customFormat="1" ht="22.5" customHeight="1" x14ac:dyDescent="0.25">
      <c r="A13" s="19">
        <v>4</v>
      </c>
      <c r="B13" s="20" t="s">
        <v>43</v>
      </c>
      <c r="C13" s="21">
        <v>31.72</v>
      </c>
      <c r="D13" s="21">
        <v>7.04</v>
      </c>
      <c r="E13" s="21">
        <v>1.55</v>
      </c>
      <c r="F13" s="21">
        <v>40.32</v>
      </c>
      <c r="G13" s="21">
        <v>40.32</v>
      </c>
      <c r="H13" s="22">
        <v>4.03</v>
      </c>
      <c r="I13" s="22">
        <v>5.77</v>
      </c>
      <c r="J13" s="23">
        <f t="shared" si="0"/>
        <v>50.120000000000005</v>
      </c>
      <c r="K13" s="24">
        <v>555935</v>
      </c>
      <c r="L13" s="25">
        <f t="shared" si="1"/>
        <v>22415299.199999999</v>
      </c>
      <c r="M13" s="26">
        <f t="shared" si="2"/>
        <v>27863.462200000002</v>
      </c>
      <c r="N13" s="38">
        <v>13372.52</v>
      </c>
      <c r="O13" s="28">
        <f t="shared" si="3"/>
        <v>-14490.942200000001</v>
      </c>
      <c r="P13" s="41" t="s">
        <v>44</v>
      </c>
      <c r="R13" s="31">
        <v>6645110</v>
      </c>
      <c r="S13" s="32">
        <v>6727.42</v>
      </c>
      <c r="T13" s="33">
        <f t="shared" si="4"/>
        <v>6651837.4199999999</v>
      </c>
      <c r="W13" s="34">
        <f t="shared" si="5"/>
        <v>6.048</v>
      </c>
      <c r="X13" s="34">
        <f t="shared" si="6"/>
        <v>4.6368</v>
      </c>
    </row>
    <row r="14" spans="1:25" s="30" customFormat="1" ht="22.5" customHeight="1" x14ac:dyDescent="0.25">
      <c r="A14" s="19">
        <v>5</v>
      </c>
      <c r="B14" s="20" t="s">
        <v>45</v>
      </c>
      <c r="C14" s="21">
        <v>29.87</v>
      </c>
      <c r="D14" s="21">
        <v>7.88</v>
      </c>
      <c r="E14" s="21">
        <v>1.43</v>
      </c>
      <c r="F14" s="21">
        <f>SUM(C14:E14)</f>
        <v>39.18</v>
      </c>
      <c r="G14" s="21">
        <v>39.18</v>
      </c>
      <c r="H14" s="22">
        <v>4.0999999999999996</v>
      </c>
      <c r="I14" s="22">
        <v>3.08</v>
      </c>
      <c r="J14" s="23">
        <f t="shared" si="0"/>
        <v>46.36</v>
      </c>
      <c r="K14" s="24">
        <v>516184</v>
      </c>
      <c r="L14" s="25">
        <f t="shared" si="1"/>
        <v>20224089.120000001</v>
      </c>
      <c r="M14" s="26">
        <f t="shared" si="2"/>
        <v>23930.290239999998</v>
      </c>
      <c r="N14" s="38">
        <v>3396.22</v>
      </c>
      <c r="O14" s="28">
        <f>N14-M14</f>
        <v>-20534.070239999997</v>
      </c>
      <c r="P14" s="29" t="s">
        <v>46</v>
      </c>
      <c r="R14" s="31">
        <v>1304666</v>
      </c>
      <c r="S14" s="32">
        <v>2091.5500000000002</v>
      </c>
      <c r="T14" s="33">
        <f t="shared" si="4"/>
        <v>1306757.55</v>
      </c>
      <c r="W14" s="34">
        <f t="shared" si="5"/>
        <v>5.8769999999999998</v>
      </c>
      <c r="X14" s="34">
        <f t="shared" si="6"/>
        <v>4.5057</v>
      </c>
    </row>
    <row r="15" spans="1:25" s="30" customFormat="1" ht="22.5" customHeight="1" x14ac:dyDescent="0.25">
      <c r="A15" s="19">
        <v>6</v>
      </c>
      <c r="B15" s="20" t="s">
        <v>47</v>
      </c>
      <c r="C15" s="21">
        <v>27.43</v>
      </c>
      <c r="D15" s="21">
        <v>5.24</v>
      </c>
      <c r="E15" s="21">
        <v>0.86</v>
      </c>
      <c r="F15" s="21">
        <v>33.53</v>
      </c>
      <c r="G15" s="21">
        <v>33.53</v>
      </c>
      <c r="H15" s="22">
        <v>3.35</v>
      </c>
      <c r="I15" s="22">
        <v>3.69</v>
      </c>
      <c r="J15" s="23">
        <f t="shared" si="0"/>
        <v>40.57</v>
      </c>
      <c r="K15" s="24">
        <v>906975</v>
      </c>
      <c r="L15" s="25">
        <f t="shared" si="1"/>
        <v>30410871.75</v>
      </c>
      <c r="M15" s="26">
        <f t="shared" si="2"/>
        <v>36795.975749999998</v>
      </c>
      <c r="N15" s="38">
        <v>70574.929999999993</v>
      </c>
      <c r="O15" s="28">
        <f>N15-M15</f>
        <v>33778.954249999995</v>
      </c>
      <c r="P15" s="29" t="s">
        <v>48</v>
      </c>
      <c r="R15" s="31">
        <v>68119268</v>
      </c>
      <c r="S15" s="32">
        <v>2455.66</v>
      </c>
      <c r="T15" s="33">
        <f t="shared" si="4"/>
        <v>68121723.659999996</v>
      </c>
      <c r="W15" s="34">
        <f t="shared" si="5"/>
        <v>5.0294999999999996</v>
      </c>
      <c r="X15" s="34">
        <f t="shared" si="6"/>
        <v>3.85595</v>
      </c>
    </row>
    <row r="16" spans="1:25" s="30" customFormat="1" ht="22.5" customHeight="1" x14ac:dyDescent="0.25">
      <c r="A16" s="19">
        <v>7</v>
      </c>
      <c r="B16" s="20" t="s">
        <v>49</v>
      </c>
      <c r="C16" s="21">
        <v>24.29</v>
      </c>
      <c r="D16" s="21">
        <v>7.92</v>
      </c>
      <c r="E16" s="21">
        <v>1.17</v>
      </c>
      <c r="F16" s="21">
        <v>33.369999999999997</v>
      </c>
      <c r="G16" s="21">
        <v>33.369999999999997</v>
      </c>
      <c r="H16" s="42">
        <v>4.37</v>
      </c>
      <c r="I16" s="42">
        <v>4.41</v>
      </c>
      <c r="J16" s="23">
        <f t="shared" si="0"/>
        <v>42.149999999999991</v>
      </c>
      <c r="K16" s="24">
        <v>764885</v>
      </c>
      <c r="L16" s="25">
        <f t="shared" si="1"/>
        <v>25524212.449999999</v>
      </c>
      <c r="M16" s="26">
        <f t="shared" si="2"/>
        <v>32239.902749999994</v>
      </c>
      <c r="N16" s="38">
        <v>9306.7000000000007</v>
      </c>
      <c r="O16" s="28">
        <f t="shared" si="3"/>
        <v>-22933.202749999993</v>
      </c>
      <c r="P16" s="29" t="s">
        <v>50</v>
      </c>
      <c r="R16" s="31">
        <v>7341839</v>
      </c>
      <c r="S16" s="32">
        <v>1964.86</v>
      </c>
      <c r="T16" s="33">
        <f t="shared" si="4"/>
        <v>7343803.8600000003</v>
      </c>
      <c r="W16" s="34">
        <f t="shared" si="5"/>
        <v>5.0054999999999996</v>
      </c>
      <c r="X16" s="34">
        <f t="shared" si="6"/>
        <v>3.8375499999999998</v>
      </c>
    </row>
    <row r="17" spans="1:24" s="30" customFormat="1" ht="36" x14ac:dyDescent="0.25">
      <c r="A17" s="19">
        <v>8</v>
      </c>
      <c r="B17" s="20" t="s">
        <v>51</v>
      </c>
      <c r="C17" s="21">
        <v>34.97</v>
      </c>
      <c r="D17" s="21">
        <v>7.21</v>
      </c>
      <c r="E17" s="21">
        <v>2.85</v>
      </c>
      <c r="F17" s="21">
        <v>45.03</v>
      </c>
      <c r="G17" s="21">
        <v>45.03</v>
      </c>
      <c r="H17" s="22">
        <v>2.4500000000000002</v>
      </c>
      <c r="I17" s="42">
        <v>0.24</v>
      </c>
      <c r="J17" s="23">
        <f t="shared" si="0"/>
        <v>47.720000000000006</v>
      </c>
      <c r="K17" s="24">
        <v>572522</v>
      </c>
      <c r="L17" s="25">
        <f t="shared" si="1"/>
        <v>25780665.66</v>
      </c>
      <c r="M17" s="26">
        <f t="shared" si="2"/>
        <v>27320.749840000004</v>
      </c>
      <c r="N17" s="38">
        <v>6033.59</v>
      </c>
      <c r="O17" s="28">
        <f t="shared" si="3"/>
        <v>-21287.159840000004</v>
      </c>
      <c r="P17" s="41" t="s">
        <v>52</v>
      </c>
      <c r="R17" s="31">
        <v>3265755</v>
      </c>
      <c r="S17" s="32">
        <v>2767.83</v>
      </c>
      <c r="T17" s="33">
        <f t="shared" si="4"/>
        <v>3268522.83</v>
      </c>
      <c r="W17" s="34">
        <f t="shared" si="5"/>
        <v>6.7545000000000002</v>
      </c>
      <c r="X17" s="34">
        <f t="shared" si="6"/>
        <v>5.1784500000000007</v>
      </c>
    </row>
    <row r="18" spans="1:24" s="30" customFormat="1" ht="36" x14ac:dyDescent="0.25">
      <c r="A18" s="19">
        <v>9</v>
      </c>
      <c r="B18" s="20" t="s">
        <v>53</v>
      </c>
      <c r="C18" s="21">
        <v>34.21</v>
      </c>
      <c r="D18" s="21">
        <v>7.39</v>
      </c>
      <c r="E18" s="21">
        <v>1.02</v>
      </c>
      <c r="F18" s="21">
        <v>42.62</v>
      </c>
      <c r="G18" s="21">
        <v>42.62</v>
      </c>
      <c r="H18" s="22">
        <v>5.5</v>
      </c>
      <c r="I18" s="22">
        <v>3.85</v>
      </c>
      <c r="J18" s="23">
        <f t="shared" si="0"/>
        <v>51.97</v>
      </c>
      <c r="K18" s="24">
        <v>750200</v>
      </c>
      <c r="L18" s="25">
        <f t="shared" si="1"/>
        <v>31973523.999999996</v>
      </c>
      <c r="M18" s="26">
        <f t="shared" si="2"/>
        <v>38987.894</v>
      </c>
      <c r="N18" s="38">
        <v>66833.5</v>
      </c>
      <c r="O18" s="28">
        <f t="shared" si="3"/>
        <v>27845.606</v>
      </c>
      <c r="P18" s="29" t="s">
        <v>54</v>
      </c>
      <c r="R18" s="31">
        <v>11732279</v>
      </c>
      <c r="S18" s="32">
        <v>55101.22</v>
      </c>
      <c r="T18" s="33">
        <f t="shared" si="4"/>
        <v>11787380.220000001</v>
      </c>
      <c r="W18" s="34">
        <f>$G18*15%</f>
        <v>6.3929999999999998</v>
      </c>
      <c r="X18" s="34">
        <f t="shared" si="6"/>
        <v>4.9013</v>
      </c>
    </row>
    <row r="19" spans="1:24" s="30" customFormat="1" ht="36" x14ac:dyDescent="0.25">
      <c r="A19" s="43">
        <v>10</v>
      </c>
      <c r="B19" s="44" t="s">
        <v>55</v>
      </c>
      <c r="C19" s="45">
        <v>35.909999999999997</v>
      </c>
      <c r="D19" s="45">
        <v>6.88</v>
      </c>
      <c r="E19" s="45">
        <v>3.06</v>
      </c>
      <c r="F19" s="45">
        <v>45.85</v>
      </c>
      <c r="G19" s="45">
        <v>45.85</v>
      </c>
      <c r="H19" s="46">
        <v>4.9000000000000004</v>
      </c>
      <c r="I19" s="46">
        <v>3.2</v>
      </c>
      <c r="J19" s="23">
        <f t="shared" si="0"/>
        <v>53.95</v>
      </c>
      <c r="K19" s="24">
        <v>190684</v>
      </c>
      <c r="L19" s="25">
        <f t="shared" si="1"/>
        <v>8742861.4000000004</v>
      </c>
      <c r="M19" s="26">
        <f t="shared" si="2"/>
        <v>10287.401800000001</v>
      </c>
      <c r="N19" s="47">
        <v>3481.7</v>
      </c>
      <c r="O19" s="28">
        <f t="shared" si="3"/>
        <v>-6805.7018000000016</v>
      </c>
      <c r="P19" s="48" t="s">
        <v>56</v>
      </c>
      <c r="R19" s="31">
        <v>328020</v>
      </c>
      <c r="S19" s="32">
        <v>3153.68</v>
      </c>
      <c r="T19" s="33">
        <f t="shared" si="4"/>
        <v>331173.68</v>
      </c>
      <c r="W19" s="34">
        <f t="shared" si="5"/>
        <v>6.8775000000000004</v>
      </c>
      <c r="X19" s="34">
        <f t="shared" si="6"/>
        <v>5.2727500000000003</v>
      </c>
    </row>
    <row r="20" spans="1:24" s="7" customFormat="1" ht="12.75" x14ac:dyDescent="0.25">
      <c r="A20" s="35">
        <v>11</v>
      </c>
      <c r="B20" s="36" t="s">
        <v>57</v>
      </c>
      <c r="C20" s="37">
        <v>26.13</v>
      </c>
      <c r="D20" s="37">
        <v>5.0199999999999996</v>
      </c>
      <c r="E20" s="37">
        <v>3.25</v>
      </c>
      <c r="F20" s="37">
        <v>34.4</v>
      </c>
      <c r="G20" s="37">
        <v>34.4</v>
      </c>
      <c r="H20" s="22">
        <v>6.88</v>
      </c>
      <c r="I20" s="49">
        <v>3.44</v>
      </c>
      <c r="J20" s="23">
        <f t="shared" si="0"/>
        <v>44.72</v>
      </c>
      <c r="K20" s="24">
        <v>1193556</v>
      </c>
      <c r="L20" s="25">
        <f>G20*K20</f>
        <v>41058326.399999999</v>
      </c>
      <c r="M20" s="26">
        <f t="shared" si="2"/>
        <v>53375.82432</v>
      </c>
      <c r="N20" s="50">
        <v>10004.57</v>
      </c>
      <c r="O20" s="28">
        <f t="shared" si="3"/>
        <v>-43371.25432</v>
      </c>
      <c r="P20" s="51" t="s">
        <v>46</v>
      </c>
      <c r="R20" s="8">
        <v>9904632</v>
      </c>
      <c r="S20" s="9">
        <v>99.94</v>
      </c>
      <c r="T20" s="33">
        <f t="shared" si="4"/>
        <v>9904731.9399999995</v>
      </c>
      <c r="V20" s="7" t="s">
        <v>58</v>
      </c>
      <c r="W20" s="40">
        <f t="shared" si="5"/>
        <v>5.1599999999999993</v>
      </c>
      <c r="X20" s="40">
        <f t="shared" si="6"/>
        <v>3.9559999999999995</v>
      </c>
    </row>
    <row r="21" spans="1:24" s="7" customFormat="1" ht="36" x14ac:dyDescent="0.25">
      <c r="A21" s="35">
        <v>12</v>
      </c>
      <c r="B21" s="36" t="s">
        <v>59</v>
      </c>
      <c r="C21" s="37">
        <v>27.72</v>
      </c>
      <c r="D21" s="37">
        <v>5.42</v>
      </c>
      <c r="E21" s="37">
        <v>1.99</v>
      </c>
      <c r="F21" s="37">
        <v>35.130000000000003</v>
      </c>
      <c r="G21" s="37">
        <v>35.130000000000003</v>
      </c>
      <c r="H21" s="22">
        <v>5.39</v>
      </c>
      <c r="I21" s="22">
        <v>4.3099999999999996</v>
      </c>
      <c r="J21" s="23">
        <f t="shared" si="0"/>
        <v>44.830000000000005</v>
      </c>
      <c r="K21" s="24">
        <v>315937</v>
      </c>
      <c r="L21" s="25">
        <f t="shared" si="1"/>
        <v>11098866.810000001</v>
      </c>
      <c r="M21" s="26">
        <f t="shared" si="2"/>
        <v>14163.45571</v>
      </c>
      <c r="N21" s="38">
        <v>1710.95</v>
      </c>
      <c r="O21" s="28">
        <f>N21-M21</f>
        <v>-12452.505709999999</v>
      </c>
      <c r="P21" s="52" t="s">
        <v>60</v>
      </c>
      <c r="R21" s="8">
        <v>316785</v>
      </c>
      <c r="S21" s="9">
        <v>1394.16</v>
      </c>
      <c r="T21" s="33">
        <f t="shared" si="4"/>
        <v>318179.15999999997</v>
      </c>
      <c r="W21" s="40">
        <f t="shared" si="5"/>
        <v>5.2694999999999999</v>
      </c>
      <c r="X21" s="40">
        <f t="shared" si="6"/>
        <v>4.0399500000000002</v>
      </c>
    </row>
    <row r="22" spans="1:24" s="60" customFormat="1" ht="12.75" x14ac:dyDescent="0.25">
      <c r="A22" s="53">
        <v>13</v>
      </c>
      <c r="B22" s="54" t="s">
        <v>61</v>
      </c>
      <c r="C22" s="55">
        <v>29.15</v>
      </c>
      <c r="D22" s="55">
        <v>6.6</v>
      </c>
      <c r="E22" s="55">
        <v>1.79</v>
      </c>
      <c r="F22" s="55">
        <v>37.549999999999997</v>
      </c>
      <c r="G22" s="55">
        <v>37.549999999999997</v>
      </c>
      <c r="H22" s="56">
        <f>SUM(H10:H21)/12</f>
        <v>4.5891666666666673</v>
      </c>
      <c r="I22" s="56">
        <f>SUM(I10:I21)/12</f>
        <v>3.73</v>
      </c>
      <c r="J22" s="23">
        <f>SUM(G22:I22)</f>
        <v>45.869166666666665</v>
      </c>
      <c r="K22" s="57">
        <f>SUM(K10:K21)</f>
        <v>7267038</v>
      </c>
      <c r="L22" s="58">
        <f>SUM(L10:L21)</f>
        <v>269707876.50999999</v>
      </c>
      <c r="M22" s="26">
        <f>J22*K22/1000</f>
        <v>333332.97719499998</v>
      </c>
      <c r="N22" s="38">
        <v>260506.98</v>
      </c>
      <c r="O22" s="28">
        <f>N22-M22</f>
        <v>-72825.997194999974</v>
      </c>
      <c r="P22" s="59"/>
      <c r="R22" s="61">
        <f>SUM(R10:R21)</f>
        <v>124733544</v>
      </c>
      <c r="S22" s="61">
        <f>SUM(S10:S21)</f>
        <v>135773.42000000001</v>
      </c>
      <c r="T22" s="62">
        <f t="shared" si="4"/>
        <v>124869317.42</v>
      </c>
      <c r="W22" s="63">
        <f t="shared" si="5"/>
        <v>5.6324999999999994</v>
      </c>
      <c r="X22" s="63">
        <f t="shared" si="6"/>
        <v>4.3182499999999999</v>
      </c>
    </row>
    <row r="23" spans="1:24" ht="15" x14ac:dyDescent="0.25">
      <c r="A23" s="64">
        <v>14</v>
      </c>
      <c r="B23" s="89" t="s">
        <v>62</v>
      </c>
      <c r="C23" s="90"/>
      <c r="D23" s="90"/>
      <c r="E23" s="90"/>
      <c r="F23" s="90"/>
      <c r="G23" s="90"/>
      <c r="H23" s="90"/>
      <c r="I23" s="91"/>
      <c r="J23" s="65">
        <v>57.91</v>
      </c>
      <c r="K23" s="66"/>
      <c r="L23" s="67"/>
      <c r="M23" s="68"/>
      <c r="N23" s="69"/>
      <c r="O23" s="68"/>
      <c r="P23" s="70"/>
    </row>
    <row r="24" spans="1:24" x14ac:dyDescent="0.25">
      <c r="A24" s="71"/>
      <c r="B24" s="72"/>
      <c r="C24" s="72"/>
      <c r="D24" s="72"/>
      <c r="E24" s="72"/>
      <c r="F24" s="72"/>
      <c r="G24" s="72"/>
      <c r="H24" s="72"/>
      <c r="I24" s="72"/>
      <c r="J24" s="73"/>
      <c r="K24" s="74"/>
      <c r="L24" s="74"/>
      <c r="M24" s="75"/>
      <c r="N24" s="75"/>
      <c r="O24" s="75"/>
      <c r="P24" s="76"/>
    </row>
    <row r="25" spans="1:24" ht="15" x14ac:dyDescent="0.25">
      <c r="J25" s="77"/>
      <c r="N25" s="84" t="s">
        <v>63</v>
      </c>
      <c r="O25" s="84"/>
      <c r="P25" s="84"/>
    </row>
    <row r="26" spans="1:24" ht="15" x14ac:dyDescent="0.25">
      <c r="B26" s="2" t="s">
        <v>64</v>
      </c>
      <c r="N26" s="84" t="s">
        <v>65</v>
      </c>
      <c r="O26" s="84"/>
      <c r="P26" s="84"/>
      <c r="Q26" s="78"/>
    </row>
    <row r="27" spans="1:24" ht="15" x14ac:dyDescent="0.25">
      <c r="B27" s="2" t="s">
        <v>20</v>
      </c>
      <c r="C27" s="2" t="s">
        <v>66</v>
      </c>
      <c r="N27" s="84" t="s">
        <v>67</v>
      </c>
      <c r="O27" s="84"/>
      <c r="P27" s="84"/>
      <c r="Q27" s="78"/>
    </row>
    <row r="28" spans="1:24" ht="15" x14ac:dyDescent="0.25">
      <c r="B28" s="2" t="s">
        <v>21</v>
      </c>
      <c r="C28" s="2" t="s">
        <v>68</v>
      </c>
      <c r="N28" s="79"/>
      <c r="O28" s="79"/>
      <c r="P28" s="80"/>
      <c r="Q28" s="78"/>
    </row>
    <row r="29" spans="1:24" ht="15" x14ac:dyDescent="0.25">
      <c r="B29" s="2" t="s">
        <v>22</v>
      </c>
      <c r="C29" s="2" t="s">
        <v>69</v>
      </c>
      <c r="K29" s="81"/>
      <c r="L29" s="81" t="s">
        <v>58</v>
      </c>
      <c r="N29" s="79"/>
      <c r="O29" s="79"/>
      <c r="P29" s="80"/>
      <c r="Q29" s="78"/>
    </row>
    <row r="30" spans="1:24" ht="15" x14ac:dyDescent="0.25">
      <c r="B30" s="2" t="s">
        <v>13</v>
      </c>
      <c r="C30" s="2" t="s">
        <v>70</v>
      </c>
      <c r="N30" s="79"/>
      <c r="O30" s="79"/>
      <c r="P30" s="80"/>
      <c r="Q30" s="78"/>
    </row>
    <row r="31" spans="1:24" ht="15.75" x14ac:dyDescent="0.25">
      <c r="N31" s="85" t="s">
        <v>71</v>
      </c>
      <c r="O31" s="85"/>
      <c r="P31" s="85"/>
      <c r="Q31" s="78"/>
    </row>
    <row r="32" spans="1:24" ht="15" x14ac:dyDescent="0.25">
      <c r="N32" s="86" t="s">
        <v>72</v>
      </c>
      <c r="O32" s="86"/>
      <c r="P32" s="86"/>
      <c r="Q32" s="78"/>
    </row>
    <row r="33" spans="14:17" ht="15" x14ac:dyDescent="0.25">
      <c r="N33" s="86" t="s">
        <v>73</v>
      </c>
      <c r="O33" s="86"/>
      <c r="P33" s="86"/>
      <c r="Q33" s="78"/>
    </row>
    <row r="34" spans="14:17" x14ac:dyDescent="0.25">
      <c r="N34" s="78"/>
      <c r="O34" s="82"/>
      <c r="P34" s="83"/>
      <c r="Q34" s="78"/>
    </row>
    <row r="35" spans="14:17" x14ac:dyDescent="0.25">
      <c r="N35" s="78"/>
      <c r="P35" s="83"/>
      <c r="Q35" s="78"/>
    </row>
    <row r="36" spans="14:17" x14ac:dyDescent="0.25">
      <c r="N36" s="78"/>
      <c r="P36" s="83"/>
      <c r="Q36" s="78"/>
    </row>
    <row r="37" spans="14:17" x14ac:dyDescent="0.25">
      <c r="N37" s="78"/>
      <c r="P37" s="83"/>
      <c r="Q37" s="78"/>
    </row>
    <row r="38" spans="14:17" x14ac:dyDescent="0.25">
      <c r="N38" s="78"/>
      <c r="P38" s="83"/>
      <c r="Q38" s="78"/>
    </row>
    <row r="39" spans="14:17" x14ac:dyDescent="0.25">
      <c r="N39" s="78"/>
      <c r="P39" s="83"/>
      <c r="Q39" s="78"/>
    </row>
  </sheetData>
  <mergeCells count="22">
    <mergeCell ref="B23:I23"/>
    <mergeCell ref="A4:P4"/>
    <mergeCell ref="A5:P5"/>
    <mergeCell ref="A7:A8"/>
    <mergeCell ref="B7:B8"/>
    <mergeCell ref="C7:F7"/>
    <mergeCell ref="G7:G8"/>
    <mergeCell ref="H7:H8"/>
    <mergeCell ref="I7:I8"/>
    <mergeCell ref="J7:J8"/>
    <mergeCell ref="K7:K8"/>
    <mergeCell ref="N33:P33"/>
    <mergeCell ref="L7:L8"/>
    <mergeCell ref="M7:M8"/>
    <mergeCell ref="N7:N8"/>
    <mergeCell ref="O7:O8"/>
    <mergeCell ref="P7:P8"/>
    <mergeCell ref="N25:P25"/>
    <mergeCell ref="N26:P26"/>
    <mergeCell ref="N27:P27"/>
    <mergeCell ref="N31:P31"/>
    <mergeCell ref="N32:P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X552L</dc:creator>
  <cp:lastModifiedBy>X552L</cp:lastModifiedBy>
  <dcterms:created xsi:type="dcterms:W3CDTF">2025-05-16T01:25:37Z</dcterms:created>
  <dcterms:modified xsi:type="dcterms:W3CDTF">2025-05-16T04:31:39Z</dcterms:modified>
</cp:coreProperties>
</file>